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730" windowHeight="9780"/>
  </bookViews>
  <sheets>
    <sheet name="Sheet1" sheetId="36" r:id="rId1"/>
  </sheets>
  <calcPr calcId="125725"/>
</workbook>
</file>

<file path=xl/calcChain.xml><?xml version="1.0" encoding="utf-8"?>
<calcChain xmlns="http://schemas.openxmlformats.org/spreadsheetml/2006/main">
  <c r="G3" i="36"/>
</calcChain>
</file>

<file path=xl/sharedStrings.xml><?xml version="1.0" encoding="utf-8"?>
<sst xmlns="http://schemas.openxmlformats.org/spreadsheetml/2006/main" count="29" uniqueCount="16">
  <si>
    <t>հատ</t>
  </si>
  <si>
    <t>Քանակ</t>
  </si>
  <si>
    <t>Չ/Հ</t>
  </si>
  <si>
    <t>Գնման առարկայի անվանում</t>
  </si>
  <si>
    <t>չ/մ</t>
  </si>
  <si>
    <t>Ընդամենը</t>
  </si>
  <si>
    <r>
      <t xml:space="preserve">Օդամաքրիչ ռեցիրկուլացիոն ապարատ՝ պատին ամրացվող </t>
    </r>
    <r>
      <rPr>
        <b/>
        <sz val="11"/>
        <color theme="1"/>
        <rFont val="Sylfaen"/>
        <family val="1"/>
        <charset val="204"/>
      </rPr>
      <t/>
    </r>
  </si>
  <si>
    <t>Օդամաքրիչ ռեցիրկուլացիոն ապարատ՝ շարժական</t>
  </si>
  <si>
    <t>ԷՄԷՍԻ ՍՊԸ</t>
  </si>
  <si>
    <t>ՄԱԺԷՎ ՍՊԸ</t>
  </si>
  <si>
    <t>Կոնցեռն Էներգոմաշ ՓԲԸ</t>
  </si>
  <si>
    <t>Դելտա ՍՊԸ</t>
  </si>
  <si>
    <t>գումար առանց ԱԱՀ</t>
  </si>
  <si>
    <t>ԱԱՀ</t>
  </si>
  <si>
    <t>գումար ԱԱՀ-ն ներառյալ</t>
  </si>
  <si>
    <t>Փինկ Ֆլամինգո Գ և Ա Կենտրոն ՍՊԸ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</si>
</sst>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8"/>
      <name val="Arial"/>
      <family val="2"/>
    </font>
    <font>
      <u/>
      <sz val="11"/>
      <color indexed="12"/>
      <name val="Calibri"/>
      <family val="2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rgb="FF000000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Sylfaen"/>
      <family val="1"/>
      <charset val="204"/>
    </font>
    <font>
      <b/>
      <sz val="10"/>
      <name val="Sylfaen"/>
      <family val="1"/>
      <charset val="204"/>
    </font>
    <font>
      <b/>
      <sz val="10"/>
      <color rgb="FFFF0000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</cellStyleXfs>
  <cellXfs count="28">
    <xf numFmtId="0" fontId="0" fillId="0" borderId="0" xfId="0"/>
    <xf numFmtId="0" fontId="6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1" fillId="0" borderId="0" xfId="0" applyFont="1"/>
    <xf numFmtId="0" fontId="6" fillId="3" borderId="1" xfId="23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17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2" borderId="6" xfId="17" applyFont="1" applyFill="1" applyBorder="1" applyAlignment="1">
      <alignment horizontal="center" vertical="center"/>
    </xf>
    <xf numFmtId="0" fontId="13" fillId="0" borderId="1" xfId="17" applyFont="1" applyBorder="1" applyAlignment="1">
      <alignment horizontal="center" vertical="center" wrapText="1"/>
    </xf>
    <xf numFmtId="0" fontId="13" fillId="0" borderId="1" xfId="17" applyFont="1" applyFill="1" applyBorder="1" applyAlignment="1">
      <alignment horizontal="center" vertical="center" wrapText="1"/>
    </xf>
    <xf numFmtId="0" fontId="6" fillId="2" borderId="6" xfId="17" applyFont="1" applyFill="1" applyBorder="1" applyAlignment="1">
      <alignment horizontal="center" vertical="center" wrapText="1"/>
    </xf>
    <xf numFmtId="0" fontId="6" fillId="2" borderId="1" xfId="17" applyFont="1" applyFill="1" applyBorder="1" applyAlignment="1">
      <alignment horizontal="center" vertical="center"/>
    </xf>
    <xf numFmtId="0" fontId="6" fillId="4" borderId="6" xfId="17" applyFont="1" applyFill="1" applyBorder="1" applyAlignment="1">
      <alignment horizontal="center" vertical="center"/>
    </xf>
    <xf numFmtId="0" fontId="9" fillId="4" borderId="1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3" fontId="10" fillId="0" borderId="1" xfId="17" applyNumberFormat="1" applyFont="1" applyBorder="1" applyAlignment="1">
      <alignment horizontal="center" vertical="center" wrapText="1"/>
    </xf>
    <xf numFmtId="0" fontId="14" fillId="4" borderId="6" xfId="17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5" xfId="17" applyFont="1" applyFill="1" applyBorder="1" applyAlignment="1">
      <alignment horizontal="center" vertical="center"/>
    </xf>
    <xf numFmtId="0" fontId="6" fillId="2" borderId="6" xfId="17" applyFont="1" applyFill="1" applyBorder="1" applyAlignment="1">
      <alignment horizontal="center" vertical="center"/>
    </xf>
    <xf numFmtId="0" fontId="13" fillId="0" borderId="2" xfId="17" applyFont="1" applyBorder="1" applyAlignment="1">
      <alignment horizontal="center" vertical="center" wrapText="1"/>
    </xf>
    <xf numFmtId="0" fontId="13" fillId="0" borderId="3" xfId="17" applyFont="1" applyBorder="1" applyAlignment="1">
      <alignment horizontal="center" vertical="center" wrapText="1"/>
    </xf>
    <xf numFmtId="0" fontId="13" fillId="0" borderId="4" xfId="17" applyFont="1" applyBorder="1" applyAlignment="1">
      <alignment horizontal="center" vertical="center" wrapText="1"/>
    </xf>
  </cellXfs>
  <cellStyles count="34">
    <cellStyle name="Comma 2" xfId="2"/>
    <cellStyle name="Comma 2 2" xfId="3"/>
    <cellStyle name="Comma 2 2 2" xfId="4"/>
    <cellStyle name="Comma 2 2 3" xfId="5"/>
    <cellStyle name="Comma 3" xfId="6"/>
    <cellStyle name="Hyperlink 2" xfId="7"/>
    <cellStyle name="Normal" xfId="0" builtinId="0"/>
    <cellStyle name="Normal 10" xfId="1"/>
    <cellStyle name="Normal 2" xfId="8"/>
    <cellStyle name="Normal 2 2" xfId="9"/>
    <cellStyle name="Normal 2 2 2" xfId="10"/>
    <cellStyle name="Normal 2 2 2 2" xfId="11"/>
    <cellStyle name="Normal 2 2 2 3" xfId="12"/>
    <cellStyle name="Normal 2 2 2 4" xfId="13"/>
    <cellStyle name="Normal 2 2 3" xfId="14"/>
    <cellStyle name="Normal 2 2 4" xfId="15"/>
    <cellStyle name="Normal 2 3" xfId="16"/>
    <cellStyle name="Normal 2 4" xfId="17"/>
    <cellStyle name="Normal 2 5" xfId="18"/>
    <cellStyle name="Normal 3" xfId="19"/>
    <cellStyle name="Normal 4" xfId="20"/>
    <cellStyle name="Normal 5" xfId="21"/>
    <cellStyle name="Normal 5 3" xfId="22"/>
    <cellStyle name="Normal 6" xfId="23"/>
    <cellStyle name="Normal 6 2" xfId="24"/>
    <cellStyle name="Normal 7" xfId="25"/>
    <cellStyle name="Normal 8" xfId="26"/>
    <cellStyle name="Normal 9" xfId="27"/>
    <cellStyle name="Обычный 169" xfId="28"/>
    <cellStyle name="Обычный 197" xfId="29"/>
    <cellStyle name="Обычный 2" xfId="30"/>
    <cellStyle name="Обычный 3" xfId="31"/>
    <cellStyle name="Обычный 4" xfId="32"/>
    <cellStyle name="Обычный 79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781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953500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953500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953500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19</xdr:col>
      <xdr:colOff>0</xdr:colOff>
      <xdr:row>4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953500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781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5"/>
  <sheetViews>
    <sheetView tabSelected="1" zoomScale="80" zoomScaleNormal="80" workbookViewId="0">
      <selection activeCell="Q1" sqref="Q1:S1"/>
    </sheetView>
  </sheetViews>
  <sheetFormatPr defaultRowHeight="12.75"/>
  <cols>
    <col min="1" max="1" width="4.7109375" style="3" customWidth="1"/>
    <col min="2" max="2" width="44.28515625" style="3" customWidth="1"/>
    <col min="3" max="6" width="10.28515625" style="3" customWidth="1"/>
    <col min="7" max="19" width="12" style="3" customWidth="1"/>
    <col min="20" max="16384" width="9.140625" style="3"/>
  </cols>
  <sheetData>
    <row r="1" spans="1:19" ht="33" customHeight="1">
      <c r="A1" s="10" t="s">
        <v>2</v>
      </c>
      <c r="B1" s="11" t="s">
        <v>3</v>
      </c>
      <c r="C1" s="11" t="s">
        <v>4</v>
      </c>
      <c r="D1" s="11" t="s">
        <v>1</v>
      </c>
      <c r="E1" s="25" t="s">
        <v>8</v>
      </c>
      <c r="F1" s="26"/>
      <c r="G1" s="27"/>
      <c r="H1" s="25" t="s">
        <v>15</v>
      </c>
      <c r="I1" s="26"/>
      <c r="J1" s="27"/>
      <c r="K1" s="25" t="s">
        <v>9</v>
      </c>
      <c r="L1" s="26"/>
      <c r="M1" s="27"/>
      <c r="N1" s="25" t="s">
        <v>10</v>
      </c>
      <c r="O1" s="26"/>
      <c r="P1" s="27"/>
      <c r="Q1" s="25" t="s">
        <v>11</v>
      </c>
      <c r="R1" s="26"/>
      <c r="S1" s="27"/>
    </row>
    <row r="2" spans="1:19" ht="45">
      <c r="A2" s="21">
        <v>1</v>
      </c>
      <c r="B2" s="19" t="s">
        <v>6</v>
      </c>
      <c r="C2" s="21" t="s">
        <v>0</v>
      </c>
      <c r="D2" s="23">
        <v>9</v>
      </c>
      <c r="E2" s="17" t="s">
        <v>12</v>
      </c>
      <c r="F2" s="17" t="s">
        <v>13</v>
      </c>
      <c r="G2" s="17" t="s">
        <v>14</v>
      </c>
      <c r="H2" s="17" t="s">
        <v>12</v>
      </c>
      <c r="I2" s="17" t="s">
        <v>13</v>
      </c>
      <c r="J2" s="17" t="s">
        <v>14</v>
      </c>
      <c r="K2" s="17" t="s">
        <v>12</v>
      </c>
      <c r="L2" s="17" t="s">
        <v>13</v>
      </c>
      <c r="M2" s="17" t="s">
        <v>14</v>
      </c>
      <c r="N2" s="17" t="s">
        <v>12</v>
      </c>
      <c r="O2" s="17" t="s">
        <v>13</v>
      </c>
      <c r="P2" s="17" t="s">
        <v>14</v>
      </c>
      <c r="Q2" s="17" t="s">
        <v>12</v>
      </c>
      <c r="R2" s="17" t="s">
        <v>13</v>
      </c>
      <c r="S2" s="17" t="s">
        <v>14</v>
      </c>
    </row>
    <row r="3" spans="1:19" ht="30" customHeight="1">
      <c r="A3" s="22"/>
      <c r="B3" s="20"/>
      <c r="C3" s="22"/>
      <c r="D3" s="24"/>
      <c r="E3" s="9">
        <v>2340000</v>
      </c>
      <c r="F3" s="9">
        <v>0</v>
      </c>
      <c r="G3" s="12">
        <f>260000*D2</f>
        <v>2340000</v>
      </c>
      <c r="H3" s="12">
        <v>2390000</v>
      </c>
      <c r="I3" s="9">
        <v>0</v>
      </c>
      <c r="J3" s="12">
        <v>2390000</v>
      </c>
      <c r="K3" s="14">
        <v>1402500</v>
      </c>
      <c r="L3" s="18">
        <v>280500</v>
      </c>
      <c r="M3" s="14">
        <v>1683000</v>
      </c>
      <c r="N3" s="9">
        <v>1615500</v>
      </c>
      <c r="O3" s="9">
        <v>0</v>
      </c>
      <c r="P3" s="9">
        <v>1615500</v>
      </c>
      <c r="Q3" s="13">
        <v>1791000</v>
      </c>
      <c r="R3" s="9">
        <v>0</v>
      </c>
      <c r="S3" s="13">
        <v>1791000</v>
      </c>
    </row>
    <row r="4" spans="1:19" ht="30">
      <c r="A4" s="1">
        <v>2</v>
      </c>
      <c r="B4" s="8" t="s">
        <v>7</v>
      </c>
      <c r="C4" s="1" t="s">
        <v>0</v>
      </c>
      <c r="D4" s="2">
        <v>1</v>
      </c>
      <c r="E4" s="16">
        <v>340000</v>
      </c>
      <c r="F4" s="16">
        <v>0</v>
      </c>
      <c r="G4" s="12">
        <v>340000</v>
      </c>
      <c r="H4" s="12">
        <v>490000</v>
      </c>
      <c r="I4" s="16">
        <v>0</v>
      </c>
      <c r="J4" s="12">
        <v>490000</v>
      </c>
      <c r="K4" s="15">
        <v>222500</v>
      </c>
      <c r="L4" s="18">
        <v>44500</v>
      </c>
      <c r="M4" s="15">
        <v>267000</v>
      </c>
      <c r="N4" s="2">
        <v>180000</v>
      </c>
      <c r="O4" s="2">
        <v>0</v>
      </c>
      <c r="P4" s="2">
        <v>180000</v>
      </c>
      <c r="Q4" s="13">
        <v>232000</v>
      </c>
      <c r="R4" s="2">
        <v>0</v>
      </c>
      <c r="S4" s="13">
        <v>232000</v>
      </c>
    </row>
    <row r="5" spans="1:19" ht="15">
      <c r="A5" s="4"/>
      <c r="B5" s="5" t="s">
        <v>5</v>
      </c>
      <c r="C5" s="6"/>
      <c r="D5" s="6"/>
      <c r="E5" s="6"/>
      <c r="F5" s="6"/>
      <c r="G5" s="7"/>
      <c r="H5" s="7"/>
      <c r="I5" s="7"/>
      <c r="J5" s="7"/>
      <c r="K5" s="7"/>
      <c r="L5" s="7"/>
      <c r="M5" s="6"/>
      <c r="N5" s="6"/>
      <c r="O5" s="6"/>
      <c r="P5" s="6"/>
      <c r="Q5" s="6"/>
      <c r="R5" s="6"/>
      <c r="S5" s="7"/>
    </row>
  </sheetData>
  <mergeCells count="9">
    <mergeCell ref="H1:J1"/>
    <mergeCell ref="K1:M1"/>
    <mergeCell ref="N1:P1"/>
    <mergeCell ref="Q1:S1"/>
    <mergeCell ref="B2:B3"/>
    <mergeCell ref="A2:A3"/>
    <mergeCell ref="C2:C3"/>
    <mergeCell ref="D2:D3"/>
    <mergeCell ref="E1:G1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2014-06-12T11:18:46Z</cp:lastPrinted>
  <dcterms:created xsi:type="dcterms:W3CDTF">2014-02-11T06:39:07Z</dcterms:created>
  <dcterms:modified xsi:type="dcterms:W3CDTF">2014-08-08T07:54:10Z</dcterms:modified>
</cp:coreProperties>
</file>